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KÖLTSÉGVETÉS\2025. évi beszámoló\Rendelet\"/>
    </mc:Choice>
  </mc:AlternateContent>
  <bookViews>
    <workbookView xWindow="120" yWindow="240" windowWidth="17055" windowHeight="9285"/>
  </bookViews>
  <sheets>
    <sheet name="Részesedések záró" sheetId="5" r:id="rId1"/>
  </sheets>
  <definedNames>
    <definedName name="_xlnm.Print_Area" localSheetId="0">'Részesedések záró'!$B$1:$K$28</definedName>
  </definedNames>
  <calcPr calcId="162913"/>
</workbook>
</file>

<file path=xl/calcChain.xml><?xml version="1.0" encoding="utf-8"?>
<calcChain xmlns="http://schemas.openxmlformats.org/spreadsheetml/2006/main">
  <c r="J24" i="5" l="1"/>
  <c r="J28" i="5"/>
  <c r="J13" i="5" l="1"/>
  <c r="I25" i="5"/>
  <c r="I26" i="5"/>
  <c r="J27" i="5"/>
  <c r="J23" i="5"/>
</calcChain>
</file>

<file path=xl/sharedStrings.xml><?xml version="1.0" encoding="utf-8"?>
<sst xmlns="http://schemas.openxmlformats.org/spreadsheetml/2006/main" count="134" uniqueCount="67">
  <si>
    <t>Székhelye</t>
  </si>
  <si>
    <t>AMFORA Ingatlanhasznosítási Zrt.</t>
  </si>
  <si>
    <t>6728 Szeged, Kereskedő köz 4.</t>
  </si>
  <si>
    <t>06-10-000335</t>
  </si>
  <si>
    <t>01-10-041870</t>
  </si>
  <si>
    <t>01-09-893870</t>
  </si>
  <si>
    <t>01-09-164125</t>
  </si>
  <si>
    <t>01-09-989563</t>
  </si>
  <si>
    <t>CITYNFORM Informatikai Fejlesztő és Szolgáltató Zrt.</t>
  </si>
  <si>
    <t>1077 Budapest, Wesselényi utca 17.</t>
  </si>
  <si>
    <t xml:space="preserve">01-10-043258 </t>
  </si>
  <si>
    <t>01-09-990216</t>
  </si>
  <si>
    <t>Cégjegyzék száma</t>
  </si>
  <si>
    <t>Megjegyzés</t>
  </si>
  <si>
    <t>Cég megnevezése</t>
  </si>
  <si>
    <t>alapítás</t>
  </si>
  <si>
    <t>Részesedés (%)</t>
  </si>
  <si>
    <t>Erzsébetvárosi Piacüzemeltetési Kft</t>
  </si>
  <si>
    <t>1076 Budapest, Garay utca 5. 1. em. 119.</t>
  </si>
  <si>
    <t>1077 Budapest, Wesselényi utca 69. fszt. U-7.</t>
  </si>
  <si>
    <t>01-09-298784</t>
  </si>
  <si>
    <t>1071 Budapest, Akácfa utca 42-48.</t>
  </si>
  <si>
    <t>Adószám</t>
  </si>
  <si>
    <t>24081203-2-42</t>
  </si>
  <si>
    <t>12194528-2-42</t>
  </si>
  <si>
    <t>10740398-2-42</t>
  </si>
  <si>
    <t>24095275-2-42</t>
  </si>
  <si>
    <t>25962415-2-42</t>
  </si>
  <si>
    <t>14211447-2-42</t>
  </si>
  <si>
    <t>ERöMŰVHÁZ Nonprofit Kft.</t>
  </si>
  <si>
    <t>EVIN Nonprofit Zrt.</t>
  </si>
  <si>
    <t>Erzsébetváros Kft.</t>
  </si>
  <si>
    <t>EVIKINT Kft.</t>
  </si>
  <si>
    <t>AKÁCFA UDVAR Kft.</t>
  </si>
  <si>
    <t>2020.06.03-án nyújtott tagi kölsön átvezetése apportba 2021.03.15.</t>
  </si>
  <si>
    <t>2020.04.30-án nyújtott tagi kölcsön átvezetése apportba 2021.03.15.</t>
  </si>
  <si>
    <t>NONPROFIT</t>
  </si>
  <si>
    <t>Cég alapításkori megnevezése</t>
  </si>
  <si>
    <t>KULT7 Nonprofit Kft.</t>
  </si>
  <si>
    <t>NRG7 Nonprofit Kft.</t>
  </si>
  <si>
    <t>u.a</t>
  </si>
  <si>
    <t>Részesedés önkormányzati alapítású gazdasági társaságokban összesen:</t>
  </si>
  <si>
    <t>RÉSZESEDÉSEK ÖSSZESEN:</t>
  </si>
  <si>
    <t>Részesedések nem pénzügyi vállalkozásokban összesen:</t>
  </si>
  <si>
    <t>10756324-2-41</t>
  </si>
  <si>
    <t>1087 Budapest, Kerepesi út 5. 4. ép. 1.em. 29.</t>
  </si>
  <si>
    <t>10578739-2-06</t>
  </si>
  <si>
    <t>AMFORA Kereskedelmi Vállalat</t>
  </si>
  <si>
    <t xml:space="preserve">          NRG7 Nonprofit Kft. Összesen:</t>
  </si>
  <si>
    <t xml:space="preserve">          EVIN Nonprofit Zrt. összesen:</t>
  </si>
  <si>
    <t>Budapest Főváros VII. Kerület Erzsébetváros Önkormányzata részesedéseinek alakulása</t>
  </si>
  <si>
    <t>2011. évi CXCV. törvény 91. § (2) d. pont</t>
  </si>
  <si>
    <t>forint</t>
  </si>
  <si>
    <t>Részesedés keletkezésének módja, ideje</t>
  </si>
  <si>
    <t>Kötelezettség nem ismert</t>
  </si>
  <si>
    <t>2021.12.15. tagi kölcsön átvezetés apportba</t>
  </si>
  <si>
    <t>tulajdonában álló gazdálkodó szervezetek működéséből származó kötelezettségek, részesedések alakulása</t>
  </si>
  <si>
    <t>139/2022.(V.25) jegyzett tőke csökkentése, eredménytartalék növelése</t>
  </si>
  <si>
    <t>83/2025. (III.19.) Üzletrész értékesítése az EVIN NZrt.-nek és a Piacüzemeltetési NKft.-nek</t>
  </si>
  <si>
    <t>2022.03.25-én érvénytelenítésre kerültek Erzsébetvárosi Önkormányzati Vagyonkezelő Zrt. részvényei, 20.000.000 Ft.</t>
  </si>
  <si>
    <t>825/2020. (XI.18.) tagi kölcsön átvezetés apportba 2020.12.31. (2017.12.18-án nyújtott tagi kölcsön 50 M Ft)</t>
  </si>
  <si>
    <t>2023.12.31. értékvesztés (Saját tőke-Jegyzett tőke)</t>
  </si>
  <si>
    <t>ERVA Nonprofit Zrt.</t>
  </si>
  <si>
    <t>1071 Budapest, Damjanich utca 12.</t>
  </si>
  <si>
    <t>1073 Budapest, Akácfa utca 61.</t>
  </si>
  <si>
    <t>1074 Budapest, Akácfa utca 61.</t>
  </si>
  <si>
    <t>Könyv szerinti érték
2025.12.31-én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</si>
</sst>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[$-F800]dddd\,\ mmmm\ dd\,\ yyyy"/>
    <numFmt numFmtId="166" formatCode="#,##0_ ;\-#,##0\ "/>
    <numFmt numFmtId="167" formatCode="0.0000%"/>
  </numFmts>
  <fonts count="8" x14ac:knownFonts="1"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6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00">
    <xf numFmtId="0" fontId="0" fillId="0" borderId="0" xfId="0"/>
    <xf numFmtId="0" fontId="1" fillId="0" borderId="3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/>
    </xf>
    <xf numFmtId="0" fontId="3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wrapText="1"/>
    </xf>
    <xf numFmtId="166" fontId="3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vertical="center" wrapText="1"/>
    </xf>
    <xf numFmtId="10" fontId="3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wrapText="1"/>
    </xf>
    <xf numFmtId="164" fontId="4" fillId="0" borderId="0" xfId="0" applyNumberFormat="1" applyFont="1" applyFill="1" applyBorder="1" applyAlignment="1">
      <alignment wrapText="1"/>
    </xf>
    <xf numFmtId="3" fontId="3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wrapText="1"/>
    </xf>
    <xf numFmtId="2" fontId="4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166" fontId="4" fillId="0" borderId="0" xfId="0" applyNumberFormat="1" applyFont="1" applyFill="1" applyBorder="1" applyAlignment="1">
      <alignment horizontal="right" wrapText="1"/>
    </xf>
    <xf numFmtId="166" fontId="4" fillId="0" borderId="0" xfId="0" applyNumberFormat="1" applyFont="1" applyFill="1" applyBorder="1" applyAlignment="1">
      <alignment horizontal="left"/>
    </xf>
    <xf numFmtId="165" fontId="3" fillId="0" borderId="0" xfId="0" applyNumberFormat="1" applyFont="1" applyFill="1" applyBorder="1" applyAlignment="1">
      <alignment wrapText="1"/>
    </xf>
    <xf numFmtId="164" fontId="3" fillId="0" borderId="0" xfId="0" applyNumberFormat="1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14" fontId="4" fillId="0" borderId="17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vertical="center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center" vertical="center" wrapText="1"/>
    </xf>
    <xf numFmtId="14" fontId="4" fillId="0" borderId="6" xfId="0" applyNumberFormat="1" applyFont="1" applyFill="1" applyBorder="1" applyAlignment="1">
      <alignment horizontal="center" vertical="center" wrapText="1"/>
    </xf>
    <xf numFmtId="10" fontId="4" fillId="0" borderId="26" xfId="0" applyNumberFormat="1" applyFont="1" applyFill="1" applyBorder="1" applyAlignment="1">
      <alignment horizontal="center" vertical="center" wrapText="1"/>
    </xf>
    <xf numFmtId="10" fontId="4" fillId="0" borderId="10" xfId="0" applyNumberFormat="1" applyFont="1" applyFill="1" applyBorder="1" applyAlignment="1">
      <alignment horizontal="center" vertical="center" wrapText="1"/>
    </xf>
    <xf numFmtId="10" fontId="4" fillId="0" borderId="27" xfId="0" applyNumberFormat="1" applyFont="1" applyFill="1" applyBorder="1" applyAlignment="1">
      <alignment horizontal="center" vertical="center" wrapText="1"/>
    </xf>
    <xf numFmtId="167" fontId="4" fillId="0" borderId="26" xfId="1" applyNumberFormat="1" applyFont="1" applyFill="1" applyBorder="1" applyAlignment="1">
      <alignment horizontal="center" vertical="center" wrapText="1"/>
    </xf>
    <xf numFmtId="167" fontId="4" fillId="0" borderId="27" xfId="1" applyNumberFormat="1" applyFont="1" applyFill="1" applyBorder="1" applyAlignment="1">
      <alignment horizontal="center" vertical="center" wrapText="1"/>
    </xf>
    <xf numFmtId="3" fontId="4" fillId="0" borderId="31" xfId="0" applyNumberFormat="1" applyFont="1" applyFill="1" applyBorder="1" applyAlignment="1">
      <alignment vertical="center" wrapText="1"/>
    </xf>
    <xf numFmtId="3" fontId="4" fillId="0" borderId="32" xfId="0" applyNumberFormat="1" applyFont="1" applyFill="1" applyBorder="1" applyAlignment="1">
      <alignment vertical="center" wrapText="1"/>
    </xf>
    <xf numFmtId="3" fontId="4" fillId="0" borderId="33" xfId="0" applyNumberFormat="1" applyFont="1" applyFill="1" applyBorder="1" applyAlignment="1">
      <alignment vertical="center" wrapText="1"/>
    </xf>
    <xf numFmtId="3" fontId="3" fillId="0" borderId="33" xfId="0" applyNumberFormat="1" applyFont="1" applyFill="1" applyBorder="1" applyAlignment="1">
      <alignment vertical="center" wrapText="1"/>
    </xf>
    <xf numFmtId="166" fontId="4" fillId="0" borderId="11" xfId="0" applyNumberFormat="1" applyFont="1" applyFill="1" applyBorder="1" applyAlignment="1">
      <alignment horizontal="right" vertical="center" wrapText="1"/>
    </xf>
    <xf numFmtId="166" fontId="4" fillId="0" borderId="12" xfId="0" applyNumberFormat="1" applyFont="1" applyFill="1" applyBorder="1" applyAlignment="1">
      <alignment horizontal="right" vertical="center" wrapText="1"/>
    </xf>
    <xf numFmtId="166" fontId="4" fillId="0" borderId="37" xfId="0" applyNumberFormat="1" applyFont="1" applyFill="1" applyBorder="1" applyAlignment="1">
      <alignment horizontal="right" vertical="center" wrapText="1"/>
    </xf>
    <xf numFmtId="3" fontId="1" fillId="0" borderId="11" xfId="0" applyNumberFormat="1" applyFont="1" applyFill="1" applyBorder="1" applyAlignment="1">
      <alignment vertical="center"/>
    </xf>
    <xf numFmtId="3" fontId="1" fillId="0" borderId="37" xfId="0" applyNumberFormat="1" applyFont="1" applyFill="1" applyBorder="1" applyAlignment="1">
      <alignment vertical="center"/>
    </xf>
    <xf numFmtId="0" fontId="7" fillId="0" borderId="0" xfId="0" applyFont="1"/>
    <xf numFmtId="0" fontId="2" fillId="0" borderId="0" xfId="0" applyFont="1" applyAlignment="1">
      <alignment wrapText="1"/>
    </xf>
    <xf numFmtId="0" fontId="4" fillId="0" borderId="0" xfId="0" applyFont="1" applyFill="1" applyBorder="1" applyAlignment="1">
      <alignment horizontal="right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vertical="center" wrapText="1"/>
    </xf>
    <xf numFmtId="3" fontId="3" fillId="0" borderId="23" xfId="0" applyNumberFormat="1" applyFont="1" applyFill="1" applyBorder="1" applyAlignment="1">
      <alignment horizontal="center" vertical="center" wrapText="1"/>
    </xf>
    <xf numFmtId="14" fontId="3" fillId="0" borderId="23" xfId="0" applyNumberFormat="1" applyFont="1" applyFill="1" applyBorder="1" applyAlignment="1">
      <alignment horizontal="center" vertical="center" wrapText="1"/>
    </xf>
    <xf numFmtId="10" fontId="3" fillId="0" borderId="25" xfId="0" applyNumberFormat="1" applyFont="1" applyFill="1" applyBorder="1" applyAlignment="1">
      <alignment horizontal="center" vertical="center" wrapText="1"/>
    </xf>
    <xf numFmtId="166" fontId="3" fillId="0" borderId="36" xfId="0" applyNumberFormat="1" applyFont="1" applyFill="1" applyBorder="1" applyAlignment="1">
      <alignment horizontal="right" vertical="center" wrapText="1"/>
    </xf>
    <xf numFmtId="3" fontId="3" fillId="0" borderId="30" xfId="0" applyNumberFormat="1" applyFont="1" applyFill="1" applyBorder="1" applyAlignment="1">
      <alignment vertical="center" wrapText="1"/>
    </xf>
    <xf numFmtId="166" fontId="3" fillId="0" borderId="8" xfId="0" applyNumberFormat="1" applyFont="1" applyFill="1" applyBorder="1" applyAlignment="1">
      <alignment horizontal="right" vertical="center" wrapText="1"/>
    </xf>
    <xf numFmtId="3" fontId="3" fillId="0" borderId="8" xfId="0" applyNumberFormat="1" applyFont="1" applyFill="1" applyBorder="1" applyAlignment="1">
      <alignment vertical="center" wrapText="1"/>
    </xf>
    <xf numFmtId="3" fontId="3" fillId="0" borderId="20" xfId="0" applyNumberFormat="1" applyFont="1" applyFill="1" applyBorder="1" applyAlignment="1">
      <alignment vertical="center" wrapText="1"/>
    </xf>
    <xf numFmtId="3" fontId="3" fillId="0" borderId="38" xfId="0" applyNumberFormat="1" applyFont="1" applyFill="1" applyBorder="1" applyAlignment="1">
      <alignment vertical="center" wrapText="1"/>
    </xf>
    <xf numFmtId="0" fontId="3" fillId="0" borderId="34" xfId="0" applyFont="1" applyFill="1" applyBorder="1" applyAlignment="1">
      <alignment vertical="center" wrapText="1"/>
    </xf>
    <xf numFmtId="0" fontId="3" fillId="0" borderId="20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166" fontId="3" fillId="0" borderId="35" xfId="0" applyNumberFormat="1" applyFont="1" applyFill="1" applyBorder="1" applyAlignment="1">
      <alignment horizontal="center" vertical="center" wrapText="1"/>
    </xf>
    <xf numFmtId="166" fontId="3" fillId="0" borderId="13" xfId="0" applyNumberFormat="1" applyFont="1" applyFill="1" applyBorder="1" applyAlignment="1">
      <alignment horizontal="center" vertical="center" wrapText="1"/>
    </xf>
  </cellXfs>
  <cellStyles count="2">
    <cellStyle name="Normál" xfId="0" builtinId="0"/>
    <cellStyle name="Százalék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tabSelected="1" zoomScale="70" zoomScaleNormal="70" workbookViewId="0">
      <selection activeCell="K5" sqref="K5:K6"/>
    </sheetView>
  </sheetViews>
  <sheetFormatPr defaultColWidth="9.140625" defaultRowHeight="15.75" x14ac:dyDescent="0.25"/>
  <cols>
    <col min="1" max="1" width="7" style="5" customWidth="1"/>
    <col min="2" max="2" width="31" style="9" customWidth="1"/>
    <col min="3" max="3" width="36.28515625" style="27" bestFit="1" customWidth="1"/>
    <col min="4" max="4" width="45.7109375" style="5" bestFit="1" customWidth="1"/>
    <col min="5" max="5" width="18.140625" style="5" customWidth="1"/>
    <col min="6" max="6" width="18" style="5" customWidth="1"/>
    <col min="7" max="7" width="14.140625" style="5" customWidth="1"/>
    <col min="8" max="8" width="18" style="21" customWidth="1"/>
    <col min="9" max="9" width="14.28515625" style="21" customWidth="1"/>
    <col min="10" max="10" width="21.28515625" style="22" customWidth="1"/>
    <col min="11" max="11" width="48.7109375" style="5" customWidth="1"/>
    <col min="12" max="12" width="75.28515625" style="5" customWidth="1"/>
    <col min="13" max="13" width="19.42578125" style="5" customWidth="1"/>
    <col min="14" max="14" width="14.5703125" style="4" bestFit="1" customWidth="1"/>
    <col min="15" max="15" width="22.5703125" style="5" bestFit="1" customWidth="1"/>
    <col min="16" max="16" width="9.28515625" style="5" bestFit="1" customWidth="1"/>
    <col min="17" max="17" width="8.42578125" style="5" bestFit="1" customWidth="1"/>
    <col min="18" max="16384" width="9.140625" style="5"/>
  </cols>
  <sheetData>
    <row r="1" spans="1:17" s="63" customFormat="1" ht="42.75" customHeight="1" x14ac:dyDescent="0.3">
      <c r="B1" s="80" t="s">
        <v>50</v>
      </c>
      <c r="C1" s="80"/>
      <c r="D1" s="80"/>
      <c r="E1" s="80"/>
      <c r="F1" s="80"/>
      <c r="G1" s="80"/>
      <c r="H1" s="80"/>
      <c r="I1" s="80"/>
      <c r="J1" s="80"/>
      <c r="K1" s="80"/>
    </row>
    <row r="2" spans="1:17" s="63" customFormat="1" ht="20.25" x14ac:dyDescent="0.3">
      <c r="B2" s="80" t="s">
        <v>56</v>
      </c>
      <c r="C2" s="80"/>
      <c r="D2" s="80"/>
      <c r="E2" s="80"/>
      <c r="F2" s="80"/>
      <c r="G2" s="80"/>
      <c r="H2" s="80"/>
      <c r="I2" s="80"/>
      <c r="J2" s="80"/>
      <c r="K2" s="80"/>
    </row>
    <row r="3" spans="1:17" ht="23.25" customHeight="1" x14ac:dyDescent="0.3">
      <c r="A3" s="64"/>
      <c r="B3" s="81" t="s">
        <v>51</v>
      </c>
      <c r="C3" s="81"/>
      <c r="D3" s="81"/>
      <c r="E3" s="81"/>
      <c r="F3" s="81"/>
      <c r="G3" s="81"/>
      <c r="H3" s="81"/>
      <c r="I3" s="81"/>
      <c r="J3" s="81"/>
      <c r="K3" s="81"/>
      <c r="L3" s="3"/>
      <c r="M3" s="3"/>
    </row>
    <row r="4" spans="1:17" ht="24" customHeight="1" thickBot="1" x14ac:dyDescent="0.3">
      <c r="G4" s="3"/>
      <c r="H4" s="6"/>
      <c r="I4" s="6"/>
      <c r="J4" s="7"/>
      <c r="K4" s="65" t="s">
        <v>52</v>
      </c>
    </row>
    <row r="5" spans="1:17" s="9" customFormat="1" ht="15.75" customHeight="1" x14ac:dyDescent="0.25">
      <c r="B5" s="88" t="s">
        <v>14</v>
      </c>
      <c r="C5" s="92" t="s">
        <v>37</v>
      </c>
      <c r="D5" s="94" t="s">
        <v>0</v>
      </c>
      <c r="E5" s="94" t="s">
        <v>12</v>
      </c>
      <c r="F5" s="94" t="s">
        <v>22</v>
      </c>
      <c r="G5" s="94" t="s">
        <v>53</v>
      </c>
      <c r="H5" s="94"/>
      <c r="I5" s="96" t="s">
        <v>16</v>
      </c>
      <c r="J5" s="98" t="s">
        <v>66</v>
      </c>
      <c r="K5" s="90" t="s">
        <v>13</v>
      </c>
      <c r="L5" s="8"/>
      <c r="M5" s="8"/>
    </row>
    <row r="6" spans="1:17" s="9" customFormat="1" ht="33" customHeight="1" thickBot="1" x14ac:dyDescent="0.3">
      <c r="B6" s="89"/>
      <c r="C6" s="93"/>
      <c r="D6" s="95"/>
      <c r="E6" s="95"/>
      <c r="F6" s="95"/>
      <c r="G6" s="95"/>
      <c r="H6" s="95"/>
      <c r="I6" s="97"/>
      <c r="J6" s="99"/>
      <c r="K6" s="91"/>
      <c r="L6" s="8"/>
      <c r="M6" s="8"/>
    </row>
    <row r="7" spans="1:17" ht="34.5" customHeight="1" thickBot="1" x14ac:dyDescent="0.3">
      <c r="B7" s="66" t="s">
        <v>38</v>
      </c>
      <c r="C7" s="67" t="s">
        <v>29</v>
      </c>
      <c r="D7" s="68" t="s">
        <v>9</v>
      </c>
      <c r="E7" s="68" t="s">
        <v>7</v>
      </c>
      <c r="F7" s="68" t="s">
        <v>23</v>
      </c>
      <c r="G7" s="69" t="s">
        <v>15</v>
      </c>
      <c r="H7" s="70">
        <v>41091</v>
      </c>
      <c r="I7" s="71">
        <v>1</v>
      </c>
      <c r="J7" s="72">
        <v>3000000</v>
      </c>
      <c r="K7" s="73" t="s">
        <v>54</v>
      </c>
      <c r="L7" s="13"/>
      <c r="M7" s="14"/>
      <c r="N7" s="5"/>
      <c r="O7" s="15"/>
      <c r="Q7" s="16"/>
    </row>
    <row r="8" spans="1:17" ht="39.75" customHeight="1" x14ac:dyDescent="0.25">
      <c r="B8" s="45" t="s">
        <v>39</v>
      </c>
      <c r="C8" s="46" t="s">
        <v>32</v>
      </c>
      <c r="D8" s="43" t="s">
        <v>19</v>
      </c>
      <c r="E8" s="43" t="s">
        <v>11</v>
      </c>
      <c r="F8" s="43" t="s">
        <v>26</v>
      </c>
      <c r="G8" s="47" t="s">
        <v>15</v>
      </c>
      <c r="H8" s="48">
        <v>41058</v>
      </c>
      <c r="I8" s="49">
        <v>1</v>
      </c>
      <c r="J8" s="58">
        <v>3000000</v>
      </c>
      <c r="K8" s="54"/>
      <c r="L8" s="13"/>
      <c r="M8" s="14"/>
      <c r="N8" s="5"/>
      <c r="O8" s="15"/>
      <c r="Q8" s="16"/>
    </row>
    <row r="9" spans="1:17" ht="65.25" customHeight="1" x14ac:dyDescent="0.25">
      <c r="B9" s="26" t="s">
        <v>39</v>
      </c>
      <c r="C9" s="28" t="s">
        <v>32</v>
      </c>
      <c r="D9" s="10" t="s">
        <v>19</v>
      </c>
      <c r="E9" s="10" t="s">
        <v>11</v>
      </c>
      <c r="F9" s="10" t="s">
        <v>26</v>
      </c>
      <c r="G9" s="11" t="s">
        <v>15</v>
      </c>
      <c r="H9" s="12">
        <v>41058</v>
      </c>
      <c r="I9" s="50">
        <v>1</v>
      </c>
      <c r="J9" s="59">
        <v>16269200</v>
      </c>
      <c r="K9" s="55" t="s">
        <v>35</v>
      </c>
      <c r="L9" s="13"/>
      <c r="M9" s="14"/>
      <c r="N9" s="5"/>
      <c r="O9" s="15"/>
      <c r="Q9" s="16"/>
    </row>
    <row r="10" spans="1:17" ht="39.75" customHeight="1" x14ac:dyDescent="0.25">
      <c r="B10" s="26" t="s">
        <v>39</v>
      </c>
      <c r="C10" s="28" t="s">
        <v>32</v>
      </c>
      <c r="D10" s="10" t="s">
        <v>19</v>
      </c>
      <c r="E10" s="10" t="s">
        <v>11</v>
      </c>
      <c r="F10" s="10" t="s">
        <v>26</v>
      </c>
      <c r="G10" s="11" t="s">
        <v>15</v>
      </c>
      <c r="H10" s="12">
        <v>41058</v>
      </c>
      <c r="I10" s="50">
        <v>1</v>
      </c>
      <c r="J10" s="59">
        <v>117200800</v>
      </c>
      <c r="K10" s="55" t="s">
        <v>34</v>
      </c>
      <c r="L10" s="13"/>
      <c r="M10" s="14"/>
      <c r="N10" s="5"/>
      <c r="O10" s="15"/>
      <c r="Q10" s="16"/>
    </row>
    <row r="11" spans="1:17" ht="49.5" customHeight="1" x14ac:dyDescent="0.25">
      <c r="B11" s="26" t="s">
        <v>39</v>
      </c>
      <c r="C11" s="28" t="s">
        <v>32</v>
      </c>
      <c r="D11" s="10" t="s">
        <v>19</v>
      </c>
      <c r="E11" s="10" t="s">
        <v>11</v>
      </c>
      <c r="F11" s="10" t="s">
        <v>26</v>
      </c>
      <c r="G11" s="11" t="s">
        <v>15</v>
      </c>
      <c r="H11" s="12">
        <v>41058</v>
      </c>
      <c r="I11" s="50">
        <v>1</v>
      </c>
      <c r="J11" s="59">
        <v>-133470000</v>
      </c>
      <c r="K11" s="55" t="s">
        <v>57</v>
      </c>
      <c r="L11" s="19"/>
      <c r="M11" s="20"/>
      <c r="N11" s="5"/>
    </row>
    <row r="12" spans="1:17" ht="49.5" customHeight="1" thickBot="1" x14ac:dyDescent="0.3">
      <c r="B12" s="29" t="s">
        <v>39</v>
      </c>
      <c r="C12" s="30" t="s">
        <v>32</v>
      </c>
      <c r="D12" s="31" t="s">
        <v>19</v>
      </c>
      <c r="E12" s="31" t="s">
        <v>11</v>
      </c>
      <c r="F12" s="31" t="s">
        <v>26</v>
      </c>
      <c r="G12" s="32" t="s">
        <v>15</v>
      </c>
      <c r="H12" s="33">
        <v>41058</v>
      </c>
      <c r="I12" s="51">
        <v>0.92</v>
      </c>
      <c r="J12" s="60">
        <v>-240000</v>
      </c>
      <c r="K12" s="56" t="s">
        <v>58</v>
      </c>
      <c r="L12" s="19"/>
      <c r="M12" s="20"/>
      <c r="N12" s="5"/>
    </row>
    <row r="13" spans="1:17" ht="29.25" customHeight="1" thickBot="1" x14ac:dyDescent="0.3">
      <c r="B13" s="82" t="s">
        <v>48</v>
      </c>
      <c r="C13" s="83"/>
      <c r="D13" s="83"/>
      <c r="E13" s="83"/>
      <c r="F13" s="83"/>
      <c r="G13" s="83"/>
      <c r="H13" s="83"/>
      <c r="I13" s="83"/>
      <c r="J13" s="74">
        <f>SUM(J8:J12)</f>
        <v>2760000</v>
      </c>
      <c r="K13" s="75" t="s">
        <v>54</v>
      </c>
      <c r="L13" s="19"/>
      <c r="M13" s="20"/>
      <c r="N13" s="5"/>
    </row>
    <row r="14" spans="1:17" ht="52.5" customHeight="1" x14ac:dyDescent="0.25">
      <c r="B14" s="45" t="s">
        <v>30</v>
      </c>
      <c r="C14" s="46" t="s">
        <v>62</v>
      </c>
      <c r="D14" s="43" t="s">
        <v>63</v>
      </c>
      <c r="E14" s="43" t="s">
        <v>10</v>
      </c>
      <c r="F14" s="43" t="s">
        <v>24</v>
      </c>
      <c r="G14" s="47" t="s">
        <v>15</v>
      </c>
      <c r="H14" s="48">
        <v>35355</v>
      </c>
      <c r="I14" s="49">
        <v>1</v>
      </c>
      <c r="J14" s="58">
        <v>20000000</v>
      </c>
      <c r="K14" s="54" t="s">
        <v>59</v>
      </c>
      <c r="L14" s="13"/>
      <c r="M14" s="14"/>
      <c r="N14" s="5"/>
      <c r="O14" s="15"/>
      <c r="Q14" s="16"/>
    </row>
    <row r="15" spans="1:17" ht="55.5" customHeight="1" x14ac:dyDescent="0.25">
      <c r="B15" s="26" t="s">
        <v>30</v>
      </c>
      <c r="C15" s="28" t="s">
        <v>62</v>
      </c>
      <c r="D15" s="10" t="s">
        <v>63</v>
      </c>
      <c r="E15" s="10" t="s">
        <v>10</v>
      </c>
      <c r="F15" s="10" t="s">
        <v>24</v>
      </c>
      <c r="G15" s="11" t="s">
        <v>15</v>
      </c>
      <c r="H15" s="12">
        <v>35355</v>
      </c>
      <c r="I15" s="50">
        <v>1</v>
      </c>
      <c r="J15" s="59">
        <v>31600000</v>
      </c>
      <c r="K15" s="55" t="s">
        <v>59</v>
      </c>
      <c r="L15" s="13"/>
      <c r="M15" s="17"/>
      <c r="N15" s="5"/>
      <c r="O15" s="15"/>
      <c r="Q15" s="16"/>
    </row>
    <row r="16" spans="1:17" ht="37.5" customHeight="1" x14ac:dyDescent="0.25">
      <c r="B16" s="26" t="s">
        <v>30</v>
      </c>
      <c r="C16" s="28" t="s">
        <v>31</v>
      </c>
      <c r="D16" s="10" t="s">
        <v>18</v>
      </c>
      <c r="E16" s="10" t="s">
        <v>6</v>
      </c>
      <c r="F16" s="10" t="s">
        <v>25</v>
      </c>
      <c r="G16" s="11" t="s">
        <v>15</v>
      </c>
      <c r="H16" s="12">
        <v>33592</v>
      </c>
      <c r="I16" s="50">
        <v>1</v>
      </c>
      <c r="J16" s="59">
        <v>3000000</v>
      </c>
      <c r="K16" s="55"/>
      <c r="M16" s="14"/>
      <c r="N16" s="5"/>
      <c r="O16" s="15"/>
      <c r="Q16" s="16"/>
    </row>
    <row r="17" spans="2:17" ht="33" customHeight="1" x14ac:dyDescent="0.25">
      <c r="B17" s="26" t="s">
        <v>30</v>
      </c>
      <c r="C17" s="28" t="s">
        <v>17</v>
      </c>
      <c r="D17" s="10" t="s">
        <v>21</v>
      </c>
      <c r="E17" s="10" t="s">
        <v>20</v>
      </c>
      <c r="F17" s="10" t="s">
        <v>27</v>
      </c>
      <c r="G17" s="11" t="s">
        <v>15</v>
      </c>
      <c r="H17" s="12">
        <v>42870</v>
      </c>
      <c r="I17" s="50">
        <v>1</v>
      </c>
      <c r="J17" s="59">
        <v>3000000</v>
      </c>
      <c r="K17" s="55"/>
      <c r="M17" s="14"/>
      <c r="N17" s="5"/>
      <c r="O17" s="18"/>
      <c r="Q17" s="16"/>
    </row>
    <row r="18" spans="2:17" ht="57.75" customHeight="1" x14ac:dyDescent="0.25">
      <c r="B18" s="26" t="s">
        <v>30</v>
      </c>
      <c r="C18" s="28" t="s">
        <v>17</v>
      </c>
      <c r="D18" s="10" t="s">
        <v>21</v>
      </c>
      <c r="E18" s="10" t="s">
        <v>20</v>
      </c>
      <c r="F18" s="10" t="s">
        <v>27</v>
      </c>
      <c r="G18" s="11" t="s">
        <v>15</v>
      </c>
      <c r="H18" s="12">
        <v>42870</v>
      </c>
      <c r="I18" s="50">
        <v>1</v>
      </c>
      <c r="J18" s="59">
        <v>50000000</v>
      </c>
      <c r="K18" s="55" t="s">
        <v>60</v>
      </c>
      <c r="L18" s="13"/>
      <c r="M18" s="14"/>
      <c r="N18" s="5"/>
      <c r="O18" s="18"/>
      <c r="Q18" s="16"/>
    </row>
    <row r="19" spans="2:17" ht="32.25" customHeight="1" x14ac:dyDescent="0.25">
      <c r="B19" s="26" t="s">
        <v>30</v>
      </c>
      <c r="C19" s="28" t="s">
        <v>17</v>
      </c>
      <c r="D19" s="10" t="s">
        <v>21</v>
      </c>
      <c r="E19" s="10" t="s">
        <v>20</v>
      </c>
      <c r="F19" s="10" t="s">
        <v>27</v>
      </c>
      <c r="G19" s="11" t="s">
        <v>15</v>
      </c>
      <c r="H19" s="12">
        <v>42870</v>
      </c>
      <c r="I19" s="50">
        <v>1</v>
      </c>
      <c r="J19" s="59">
        <v>-10672000</v>
      </c>
      <c r="K19" s="55" t="s">
        <v>61</v>
      </c>
      <c r="L19" s="13"/>
      <c r="M19" s="14"/>
      <c r="N19" s="5"/>
      <c r="O19" s="18"/>
      <c r="Q19" s="16"/>
    </row>
    <row r="20" spans="2:17" ht="32.25" customHeight="1" x14ac:dyDescent="0.25">
      <c r="B20" s="26" t="s">
        <v>30</v>
      </c>
      <c r="C20" s="28" t="s">
        <v>33</v>
      </c>
      <c r="D20" s="10" t="s">
        <v>64</v>
      </c>
      <c r="E20" s="10" t="s">
        <v>5</v>
      </c>
      <c r="F20" s="10" t="s">
        <v>28</v>
      </c>
      <c r="G20" s="11" t="s">
        <v>15</v>
      </c>
      <c r="H20" s="12">
        <v>39457</v>
      </c>
      <c r="I20" s="50">
        <v>1</v>
      </c>
      <c r="J20" s="59">
        <v>353000000</v>
      </c>
      <c r="K20" s="55"/>
      <c r="L20" s="13"/>
      <c r="M20" s="14"/>
      <c r="N20" s="5" t="s">
        <v>36</v>
      </c>
      <c r="O20" s="15"/>
      <c r="Q20" s="16"/>
    </row>
    <row r="21" spans="2:17" ht="32.25" customHeight="1" x14ac:dyDescent="0.25">
      <c r="B21" s="26" t="s">
        <v>30</v>
      </c>
      <c r="C21" s="28" t="s">
        <v>33</v>
      </c>
      <c r="D21" s="10" t="s">
        <v>65</v>
      </c>
      <c r="E21" s="10" t="s">
        <v>5</v>
      </c>
      <c r="F21" s="10" t="s">
        <v>28</v>
      </c>
      <c r="G21" s="11" t="s">
        <v>15</v>
      </c>
      <c r="H21" s="12">
        <v>39457</v>
      </c>
      <c r="I21" s="50">
        <v>1</v>
      </c>
      <c r="J21" s="59">
        <v>-179397000</v>
      </c>
      <c r="K21" s="55" t="s">
        <v>61</v>
      </c>
      <c r="L21" s="13"/>
      <c r="M21" s="14"/>
      <c r="N21" s="5"/>
      <c r="O21" s="15"/>
      <c r="Q21" s="16"/>
    </row>
    <row r="22" spans="2:17" ht="32.25" customHeight="1" thickBot="1" x14ac:dyDescent="0.3">
      <c r="B22" s="26" t="s">
        <v>30</v>
      </c>
      <c r="C22" s="28" t="s">
        <v>33</v>
      </c>
      <c r="D22" s="10" t="s">
        <v>64</v>
      </c>
      <c r="E22" s="10" t="s">
        <v>5</v>
      </c>
      <c r="F22" s="10" t="s">
        <v>28</v>
      </c>
      <c r="G22" s="11" t="s">
        <v>15</v>
      </c>
      <c r="H22" s="12">
        <v>39457</v>
      </c>
      <c r="I22" s="50">
        <v>1</v>
      </c>
      <c r="J22" s="59">
        <v>3500000</v>
      </c>
      <c r="K22" s="56" t="s">
        <v>55</v>
      </c>
      <c r="L22" s="13"/>
      <c r="M22" s="14"/>
      <c r="N22" s="5"/>
      <c r="O22" s="15"/>
      <c r="Q22" s="16"/>
    </row>
    <row r="23" spans="2:17" s="3" customFormat="1" ht="25.5" customHeight="1" thickBot="1" x14ac:dyDescent="0.3">
      <c r="B23" s="82" t="s">
        <v>49</v>
      </c>
      <c r="C23" s="83"/>
      <c r="D23" s="83"/>
      <c r="E23" s="83"/>
      <c r="F23" s="83"/>
      <c r="G23" s="83"/>
      <c r="H23" s="83"/>
      <c r="I23" s="83"/>
      <c r="J23" s="74">
        <f>SUM(J14:J22)</f>
        <v>274031000</v>
      </c>
      <c r="K23" s="75" t="s">
        <v>54</v>
      </c>
      <c r="L23" s="17"/>
      <c r="M23" s="14"/>
      <c r="O23" s="24"/>
      <c r="Q23" s="25"/>
    </row>
    <row r="24" spans="2:17" s="35" customFormat="1" ht="24" customHeight="1" thickBot="1" x14ac:dyDescent="0.3">
      <c r="B24" s="82" t="s">
        <v>41</v>
      </c>
      <c r="C24" s="83"/>
      <c r="D24" s="83"/>
      <c r="E24" s="83"/>
      <c r="F24" s="83"/>
      <c r="G24" s="83"/>
      <c r="H24" s="83"/>
      <c r="I24" s="83"/>
      <c r="J24" s="74">
        <f>J23+J13+J7</f>
        <v>279791000</v>
      </c>
      <c r="K24" s="76"/>
      <c r="L24" s="17"/>
      <c r="M24" s="34"/>
    </row>
    <row r="25" spans="2:17" s="35" customFormat="1" ht="42" customHeight="1" x14ac:dyDescent="0.25">
      <c r="B25" s="1" t="s">
        <v>1</v>
      </c>
      <c r="C25" s="43" t="s">
        <v>47</v>
      </c>
      <c r="D25" s="36" t="s">
        <v>2</v>
      </c>
      <c r="E25" s="2" t="s">
        <v>3</v>
      </c>
      <c r="F25" s="44" t="s">
        <v>46</v>
      </c>
      <c r="G25" s="37"/>
      <c r="H25" s="37"/>
      <c r="I25" s="52">
        <f>(3746*1000)/278819000</f>
        <v>1.3435239348824865E-2</v>
      </c>
      <c r="J25" s="61">
        <v>3746000</v>
      </c>
      <c r="K25" s="57" t="s">
        <v>54</v>
      </c>
      <c r="L25" s="17"/>
      <c r="M25" s="34"/>
    </row>
    <row r="26" spans="2:17" s="35" customFormat="1" ht="42" customHeight="1" thickBot="1" x14ac:dyDescent="0.3">
      <c r="B26" s="38" t="s">
        <v>8</v>
      </c>
      <c r="C26" s="31" t="s">
        <v>40</v>
      </c>
      <c r="D26" s="39" t="s">
        <v>45</v>
      </c>
      <c r="E26" s="40" t="s">
        <v>4</v>
      </c>
      <c r="F26" s="42" t="s">
        <v>44</v>
      </c>
      <c r="G26" s="41"/>
      <c r="I26" s="53">
        <f>(200*2500)/(2075*2500)</f>
        <v>9.6385542168674704E-2</v>
      </c>
      <c r="J26" s="62">
        <v>500000</v>
      </c>
      <c r="K26" s="57" t="s">
        <v>54</v>
      </c>
      <c r="L26" s="17"/>
      <c r="M26" s="34"/>
    </row>
    <row r="27" spans="2:17" s="35" customFormat="1" ht="24.75" customHeight="1" thickBot="1" x14ac:dyDescent="0.3">
      <c r="B27" s="84" t="s">
        <v>43</v>
      </c>
      <c r="C27" s="85"/>
      <c r="D27" s="85"/>
      <c r="E27" s="85"/>
      <c r="F27" s="85"/>
      <c r="G27" s="85"/>
      <c r="H27" s="85"/>
      <c r="I27" s="85"/>
      <c r="J27" s="77">
        <f>SUM(J25:J26)</f>
        <v>4246000</v>
      </c>
      <c r="K27" s="78"/>
      <c r="L27" s="17"/>
      <c r="M27" s="34"/>
    </row>
    <row r="28" spans="2:17" s="35" customFormat="1" ht="34.5" customHeight="1" thickBot="1" x14ac:dyDescent="0.3">
      <c r="B28" s="86" t="s">
        <v>42</v>
      </c>
      <c r="C28" s="87"/>
      <c r="D28" s="87"/>
      <c r="E28" s="87"/>
      <c r="F28" s="87"/>
      <c r="G28" s="87"/>
      <c r="H28" s="87"/>
      <c r="I28" s="87"/>
      <c r="J28" s="74">
        <f>J24+J27</f>
        <v>284037000</v>
      </c>
      <c r="K28" s="79"/>
    </row>
    <row r="29" spans="2:17" x14ac:dyDescent="0.25">
      <c r="N29" s="5"/>
    </row>
    <row r="42" spans="14:14" x14ac:dyDescent="0.25">
      <c r="N42" s="5"/>
    </row>
    <row r="43" spans="14:14" x14ac:dyDescent="0.25">
      <c r="N43" s="5"/>
    </row>
    <row r="44" spans="14:14" x14ac:dyDescent="0.25">
      <c r="N44" s="5"/>
    </row>
    <row r="45" spans="14:14" x14ac:dyDescent="0.25">
      <c r="N45" s="5"/>
    </row>
    <row r="46" spans="14:14" x14ac:dyDescent="0.25">
      <c r="N46" s="5"/>
    </row>
    <row r="47" spans="14:14" x14ac:dyDescent="0.25">
      <c r="N47" s="5"/>
    </row>
    <row r="48" spans="14:14" x14ac:dyDescent="0.25">
      <c r="N48" s="5"/>
    </row>
    <row r="49" spans="10:14" x14ac:dyDescent="0.25">
      <c r="J49" s="23"/>
      <c r="N49" s="5"/>
    </row>
    <row r="50" spans="10:14" x14ac:dyDescent="0.25">
      <c r="J50" s="23"/>
      <c r="N50" s="5"/>
    </row>
    <row r="51" spans="10:14" x14ac:dyDescent="0.25">
      <c r="J51" s="23"/>
      <c r="N51" s="5"/>
    </row>
    <row r="52" spans="10:14" x14ac:dyDescent="0.25">
      <c r="J52" s="23"/>
      <c r="N52" s="5"/>
    </row>
    <row r="53" spans="10:14" x14ac:dyDescent="0.25">
      <c r="J53" s="23"/>
      <c r="N53" s="5"/>
    </row>
  </sheetData>
  <mergeCells count="17">
    <mergeCell ref="B28:I28"/>
    <mergeCell ref="B13:I13"/>
    <mergeCell ref="B23:I23"/>
    <mergeCell ref="B5:B6"/>
    <mergeCell ref="K5:K6"/>
    <mergeCell ref="C5:C6"/>
    <mergeCell ref="D5:D6"/>
    <mergeCell ref="E5:E6"/>
    <mergeCell ref="G5:H6"/>
    <mergeCell ref="I5:I6"/>
    <mergeCell ref="J5:J6"/>
    <mergeCell ref="F5:F6"/>
    <mergeCell ref="B2:K2"/>
    <mergeCell ref="B1:K1"/>
    <mergeCell ref="B3:K3"/>
    <mergeCell ref="B24:I24"/>
    <mergeCell ref="B27:I27"/>
  </mergeCells>
  <printOptions horizontalCentered="1"/>
  <pageMargins left="0.62992125984251968" right="0.62992125984251968" top="0.74803149606299213" bottom="0.74803149606299213" header="0.31496062992125984" footer="0.31496062992125984"/>
  <pageSetup paperSize="9" scale="48" orientation="landscape" r:id="rId1"/>
  <headerFooter>
    <oddHeader>&amp;R20. melléklet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Részesedések záró</vt:lpstr>
      <vt:lpstr>'Részesedések záró'!Nyomtatási_terület</vt:lpstr>
    </vt:vector>
  </TitlesOfParts>
  <Company>Erzsébetváros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lamperti</dc:creator>
  <cp:lastModifiedBy>Dobrovitzky Anna</cp:lastModifiedBy>
  <cp:lastPrinted>2026-04-29T15:13:51Z</cp:lastPrinted>
  <dcterms:created xsi:type="dcterms:W3CDTF">2011-01-20T14:27:39Z</dcterms:created>
  <dcterms:modified xsi:type="dcterms:W3CDTF">2026-04-29T15:15:50Z</dcterms:modified>
</cp:coreProperties>
</file>